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Лавочкина 6" sheetId="1" r:id="rId1"/>
  </sheets>
  <externalReferences>
    <externalReference r:id="rId2"/>
  </externalReferences>
  <definedNames>
    <definedName name="Z_6E36EA37_049E_4FAE_B719_2847CD16F858_.wvu.Cols" localSheetId="0" hidden="1">'Лавочкина 6'!#REF!,'Лавочкина 6'!#REF!</definedName>
    <definedName name="Z_6E36EA37_049E_4FAE_B719_2847CD16F858_.wvu.Rows" localSheetId="0" hidden="1">'Лавочкина 6'!$42:$45</definedName>
    <definedName name="Z_73C0D023_21BD_4441_8EFA_957546C15799_.wvu.Cols" localSheetId="0" hidden="1">'Лавочкина 6'!#REF!,'Лавочкина 6'!#REF!</definedName>
    <definedName name="Z_73C0D023_21BD_4441_8EFA_957546C15799_.wvu.Rows" localSheetId="0" hidden="1">'Лавочкина 6'!$42:$45</definedName>
    <definedName name="_xlnm.Print_Area" localSheetId="0">'Лавочкина 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<sst xmlns="http://schemas.openxmlformats.org/spreadsheetml/2006/main" count="62" uniqueCount="53">
  <si>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</si>
  <si>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</si>
  <si>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</si>
  <si>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</si>
  <si>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</si>
  <si>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</si>
  <si>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</si>
  <si>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</si>
  <si>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</si>
  <si>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</si>
  <si>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</si>
  <si>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</si>
  <si>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</si>
  <si>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</si>
  <si>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</si>
  <si>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</si>
  <si>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</si>
  <si>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</si>
  <si>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</si>
  <si>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</si>
  <si>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</si>
  <si>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</si>
  <si>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</si>
  <si>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</si>
  <si>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</si>
  <si>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</si>
  <si>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</si>
  <si>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</si>
  <si>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</si>
  <si>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</si>
  <si>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</si>
  <si>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</si>
  <si>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</si>
  <si>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</si>
  <si>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</si>
  <si>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</si>
  <si>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</si>
  <si>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</si>
  <si>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6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</si>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</sst>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2">
          <cell r="W142">
            <v>6343.0459999616623</v>
          </cell>
          <cell r="X142">
            <v>1279.1962931802623</v>
          </cell>
          <cell r="Y142">
            <v>2152.2056000000002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Y142">
            <v>21589.088741810752</v>
          </cell>
          <cell r="BB142">
            <v>0</v>
          </cell>
          <cell r="BC142">
            <v>0</v>
          </cell>
          <cell r="CN142">
            <v>13971.229647600643</v>
          </cell>
          <cell r="CO142">
            <v>2863.4926431626491</v>
          </cell>
          <cell r="CP142">
            <v>15.254299999999999</v>
          </cell>
          <cell r="DB142">
            <v>0</v>
          </cell>
          <cell r="DG142">
            <v>11933.066917517282</v>
          </cell>
          <cell r="DU142">
            <v>55080.407581081789</v>
          </cell>
          <cell r="DV142">
            <v>11512.443608743035</v>
          </cell>
          <cell r="DW142">
            <v>7390.6311000000014</v>
          </cell>
          <cell r="EK142">
            <v>0</v>
          </cell>
          <cell r="EQ142">
            <v>42697.59981010294</v>
          </cell>
          <cell r="FB142">
            <v>76353.334514645132</v>
          </cell>
          <cell r="FC142">
            <v>15610.947103716779</v>
          </cell>
          <cell r="FD142">
            <v>330.01079999999996</v>
          </cell>
          <cell r="FL142">
            <v>0</v>
          </cell>
          <cell r="FS142">
            <v>24463.186028084587</v>
          </cell>
          <cell r="FX142">
            <v>43211.912499203536</v>
          </cell>
          <cell r="FY142">
            <v>8813.755270574522</v>
          </cell>
          <cell r="FZ142">
            <v>0</v>
          </cell>
          <cell r="GG142">
            <v>3434.9723999999997</v>
          </cell>
          <cell r="GL142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39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1628634.61</v>
      </c>
      <c r="F9" s="17">
        <f t="shared" ref="F9:G9" si="0">SUM(F10:F14)</f>
        <v>1482944</v>
      </c>
      <c r="G9" s="17">
        <f t="shared" si="0"/>
        <v>528600.91</v>
      </c>
    </row>
    <row r="10" spans="1:7" ht="13.2" customHeight="1" x14ac:dyDescent="0.3">
      <c r="A10" s="73" t="s">
        <v>9</v>
      </c>
      <c r="B10" s="74"/>
      <c r="C10" s="74"/>
      <c r="D10" s="75"/>
      <c r="E10" s="18">
        <v>758303.12</v>
      </c>
      <c r="F10" s="18">
        <v>700029.64</v>
      </c>
      <c r="G10" s="18">
        <v>209604.59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8"/>
    </row>
    <row r="12" spans="1:7" ht="13.95" customHeight="1" x14ac:dyDescent="0.3">
      <c r="A12" s="73" t="s">
        <v>11</v>
      </c>
      <c r="B12" s="74"/>
      <c r="C12" s="74"/>
      <c r="D12" s="75"/>
      <c r="E12" s="18">
        <v>156717.91</v>
      </c>
      <c r="F12" s="18">
        <v>140917.23000000001</v>
      </c>
      <c r="G12" s="18">
        <v>58868.12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293352.01</v>
      </c>
      <c r="F13" s="18">
        <v>255901.14</v>
      </c>
      <c r="G13" s="18">
        <v>111206.8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420261.57</v>
      </c>
      <c r="F14" s="18">
        <v>386095.99</v>
      </c>
      <c r="G14" s="18">
        <v>148921.4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782717.15999999992</v>
      </c>
      <c r="F15" s="17">
        <f t="shared" ref="F15:G15" si="1">SUM(F16:F19)</f>
        <v>763360.69</v>
      </c>
      <c r="G15" s="17">
        <f t="shared" si="1"/>
        <v>144407.80000000002</v>
      </c>
    </row>
    <row r="16" spans="1:7" ht="33.6" customHeight="1" x14ac:dyDescent="0.3">
      <c r="A16" s="79" t="s">
        <v>43</v>
      </c>
      <c r="B16" s="80"/>
      <c r="C16" s="80"/>
      <c r="D16" s="81"/>
      <c r="E16" s="18">
        <v>764513.88</v>
      </c>
      <c r="F16" s="18">
        <v>745730.6</v>
      </c>
      <c r="G16" s="18">
        <v>141853.38</v>
      </c>
    </row>
    <row r="17" spans="1:13" ht="15.6" x14ac:dyDescent="0.3">
      <c r="A17" s="66" t="s">
        <v>44</v>
      </c>
      <c r="B17" s="66"/>
      <c r="C17" s="66"/>
      <c r="D17" s="66"/>
      <c r="E17" s="18">
        <v>1693.2</v>
      </c>
      <c r="F17" s="18">
        <v>1647.49</v>
      </c>
      <c r="G17" s="18">
        <v>236.63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8"/>
    </row>
    <row r="19" spans="1:13" ht="15.6" x14ac:dyDescent="0.3">
      <c r="A19" s="66" t="s">
        <v>46</v>
      </c>
      <c r="B19" s="66"/>
      <c r="C19" s="66"/>
      <c r="D19" s="66"/>
      <c r="E19" s="18">
        <v>16510.080000000002</v>
      </c>
      <c r="F19" s="18">
        <v>15982.6</v>
      </c>
      <c r="G19" s="18">
        <v>2317.79</v>
      </c>
    </row>
    <row r="20" spans="1:13" ht="15.6" x14ac:dyDescent="0.3">
      <c r="A20" s="65" t="s">
        <v>14</v>
      </c>
      <c r="B20" s="65"/>
      <c r="C20" s="65"/>
      <c r="D20" s="65"/>
      <c r="E20" s="35">
        <f>E21</f>
        <v>6985.44</v>
      </c>
      <c r="F20" s="35">
        <f t="shared" ref="F20:G20" si="2">F21</f>
        <v>6629.38</v>
      </c>
      <c r="G20" s="35">
        <f t="shared" si="2"/>
        <v>1640.32</v>
      </c>
    </row>
    <row r="21" spans="1:13" ht="15.6" x14ac:dyDescent="0.3">
      <c r="A21" s="66" t="s">
        <v>15</v>
      </c>
      <c r="B21" s="66"/>
      <c r="C21" s="66"/>
      <c r="D21" s="66"/>
      <c r="E21" s="18">
        <v>6985.44</v>
      </c>
      <c r="F21" s="18">
        <v>6629.38</v>
      </c>
      <c r="G21" s="18">
        <v>1640.32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  <c r="G23"/>
    </row>
    <row r="24" spans="1:13" ht="15.6" x14ac:dyDescent="0.3">
      <c r="A24" s="37" t="s">
        <v>52</v>
      </c>
      <c r="B24" s="37"/>
      <c r="C24" s="37"/>
      <c r="D24" s="37"/>
      <c r="E24" s="37"/>
      <c r="F24" s="18">
        <v>-634737.12904463499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31363.536634952678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5" t="s">
        <v>16</v>
      </c>
      <c r="B27" s="40"/>
      <c r="C27" s="40"/>
      <c r="D27" s="40"/>
      <c r="E27" s="41"/>
      <c r="F27" s="25">
        <f>'[1]УК ВР декабрь нар'!W142</f>
        <v>6343.0459999616623</v>
      </c>
      <c r="M27" s="31"/>
    </row>
    <row r="28" spans="1:13" ht="15.6" hidden="1" x14ac:dyDescent="0.3">
      <c r="A28" s="45" t="s">
        <v>31</v>
      </c>
      <c r="B28" s="40"/>
      <c r="C28" s="40"/>
      <c r="D28" s="40"/>
      <c r="E28" s="41"/>
      <c r="F28" s="25">
        <f>'[1]УК ВР декабрь нар'!X142</f>
        <v>1279.1962931802623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5">
        <f>'[1]УК ВР декабрь нар'!Y142</f>
        <v>2152.2056000000002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5">
        <f>'[1]УК ВР декабрь нар'!AA142+'[1]УК ВР декабрь нар'!AB142+'[1]УК ВР декабрь нар'!AC142+'[1]УК ВР декабрь нар'!AD142+'[1]УК ВР декабрь нар'!AE142+'[1]УК ВР декабрь нар'!AF142+'[1]УК ВР декабрь нар'!AG142+'[1]УК ВР декабрь нар'!AH142+'[1]УК ВР декабрь нар'!AJ142+'[1]УК ВР декабрь нар'!AL142+'[1]УК ВР декабрь нар'!AN142+'[1]УК ВР декабрь нар'!AO142+'[1]УК ВР декабрь нар'!AP142+'[1]УК ВР декабрь нар'!AQ142+'[1]УК ВР декабрь нар'!AR142+'[1]УК ВР декабрь нар'!AT142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нар'!AY142</f>
        <v>21589.088741810752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SUM(F34:F38)+101028.15</f>
        <v>246492.27560820835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нар'!CN142+'[1]УК ВР декабрь нар'!DU142</f>
        <v>69051.637228682433</v>
      </c>
      <c r="M34" s="31"/>
    </row>
    <row r="35" spans="1:13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нар'!CO142+'[1]УК ВР декабрь нар'!DV142</f>
        <v>14375.936251905685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нар'!CP142+'[1]УК ВР декабрь нар'!DW142</f>
        <v>7405.885400000001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нар'!AI142+'[1]УК ВР декабрь нар'!AJ142+'[1]УК ВР декабрь нар'!AS142+'[1]УК ВР декабрь нар'!BC142+'[1]УК ВР декабрь нар'!DB142+'[1]УК ВР декабрь нар'!EK142+'[1]УК ВР декабрь нар'!AM142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нар'!DG142+'[1]УК ВР декабрь нар'!EQ142</f>
        <v>54630.666727620221</v>
      </c>
    </row>
    <row r="39" spans="1:13" ht="32.4" customHeight="1" x14ac:dyDescent="0.3">
      <c r="A39" s="39" t="s">
        <v>35</v>
      </c>
      <c r="B39" s="53"/>
      <c r="C39" s="53"/>
      <c r="D39" s="53"/>
      <c r="E39" s="54"/>
      <c r="F39" s="26">
        <f>SUM(F40:F48)+97152.82</f>
        <v>282981.29036700085</v>
      </c>
    </row>
    <row r="40" spans="1:13" ht="15.6" hidden="1" customHeight="1" x14ac:dyDescent="0.3">
      <c r="A40" s="46" t="s">
        <v>20</v>
      </c>
      <c r="B40" s="47"/>
      <c r="C40" s="47"/>
      <c r="D40" s="47"/>
      <c r="E40" s="48"/>
      <c r="F40" s="25">
        <f>'[1]УК ВР декабрь нар'!FB142+'[1]УК ВР декабрь нар'!FX142</f>
        <v>119565.24701384867</v>
      </c>
      <c r="M40" s="31"/>
    </row>
    <row r="41" spans="1:13" ht="15.6" hidden="1" x14ac:dyDescent="0.3">
      <c r="A41" s="45" t="s">
        <v>31</v>
      </c>
      <c r="B41" s="40"/>
      <c r="C41" s="40"/>
      <c r="D41" s="40"/>
      <c r="E41" s="40"/>
      <c r="F41" s="25">
        <f>'[1]УК ВР декабрь нар'!FC142+'[1]УК ВР декабрь нар'!FY142</f>
        <v>24424.702374291301</v>
      </c>
    </row>
    <row r="42" spans="1:13" ht="15.6" hidden="1" customHeight="1" x14ac:dyDescent="0.3">
      <c r="A42" s="52" t="s">
        <v>21</v>
      </c>
      <c r="B42" s="52"/>
      <c r="C42" s="52"/>
      <c r="D42" s="52"/>
      <c r="E42" s="45"/>
      <c r="F42" s="25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5"/>
    </row>
    <row r="44" spans="1:13" ht="15.6" hidden="1" customHeight="1" x14ac:dyDescent="0.3">
      <c r="A44" s="52" t="s">
        <v>22</v>
      </c>
      <c r="B44" s="52"/>
      <c r="C44" s="52"/>
      <c r="D44" s="52"/>
      <c r="E44" s="45"/>
      <c r="F44" s="25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5"/>
    </row>
    <row r="46" spans="1:13" ht="15.6" hidden="1" x14ac:dyDescent="0.3">
      <c r="A46" s="52" t="s">
        <v>18</v>
      </c>
      <c r="B46" s="52"/>
      <c r="C46" s="52"/>
      <c r="D46" s="52"/>
      <c r="E46" s="45"/>
      <c r="F46" s="25">
        <f>'[1]УК ВР декабрь нар'!FD142+'[1]УК ВР декабрь нар'!FZ142</f>
        <v>330.01079999999996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5">
        <f>'[1]УК ВР декабрь нар'!GG142+'[1]УК ВР декабрь нар'!FL142+'[1]УК ВР декабрь нар'!BB142+'[1]УК ВР декабрь нар'!AK142</f>
        <v>3434.9723999999997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нар'!FS142+'[1]УК ВР декабрь нар'!GL142</f>
        <v>38073.537778860897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2"/>
    </row>
    <row r="50" spans="1:12" ht="15.6" customHeight="1" x14ac:dyDescent="0.3">
      <c r="A50" s="42" t="s">
        <v>47</v>
      </c>
      <c r="B50" s="43"/>
      <c r="C50" s="43"/>
      <c r="D50" s="43"/>
      <c r="E50" s="44"/>
      <c r="F50" s="26">
        <f>F25+F32+F39+F49</f>
        <v>560837.10261016188</v>
      </c>
    </row>
    <row r="51" spans="1:12" ht="15.6" x14ac:dyDescent="0.3">
      <c r="A51" s="33" t="s">
        <v>48</v>
      </c>
      <c r="B51" s="30"/>
      <c r="C51" s="30"/>
      <c r="D51" s="30"/>
      <c r="E51" s="30"/>
      <c r="F51" s="26">
        <f>F52+F53+F54</f>
        <v>129447.45999999999</v>
      </c>
    </row>
    <row r="52" spans="1:12" ht="15.6" x14ac:dyDescent="0.3">
      <c r="A52" s="45" t="s">
        <v>23</v>
      </c>
      <c r="B52" s="40"/>
      <c r="C52" s="40"/>
      <c r="D52" s="40"/>
      <c r="E52" s="40"/>
      <c r="F52" s="25">
        <v>57373.63</v>
      </c>
    </row>
    <row r="53" spans="1:12" ht="18" customHeight="1" x14ac:dyDescent="0.3">
      <c r="A53" s="45" t="s">
        <v>24</v>
      </c>
      <c r="B53" s="40"/>
      <c r="C53" s="40"/>
      <c r="D53" s="40"/>
      <c r="E53" s="40"/>
      <c r="F53" s="25">
        <v>72073.83</v>
      </c>
    </row>
    <row r="54" spans="1:12" ht="15.6" hidden="1" x14ac:dyDescent="0.3">
      <c r="A54" s="46" t="s">
        <v>25</v>
      </c>
      <c r="B54" s="47"/>
      <c r="C54" s="47"/>
      <c r="D54" s="47"/>
      <c r="E54" s="48"/>
      <c r="F54" s="25">
        <v>0</v>
      </c>
      <c r="L54" s="19"/>
    </row>
    <row r="55" spans="1:12" ht="15.6" x14ac:dyDescent="0.3">
      <c r="A55" s="36" t="s">
        <v>49</v>
      </c>
      <c r="B55" s="36"/>
      <c r="C55" s="36"/>
      <c r="D55" s="36"/>
      <c r="E55" s="36"/>
      <c r="F55" s="26">
        <f>F50+F51</f>
        <v>690284.56261016184</v>
      </c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764513.88</v>
      </c>
      <c r="H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745730.6</v>
      </c>
      <c r="H57" s="28"/>
    </row>
    <row r="58" spans="1:12" ht="15.6" x14ac:dyDescent="0.3">
      <c r="A58" s="38" t="s">
        <v>28</v>
      </c>
      <c r="B58" s="38"/>
      <c r="C58" s="38"/>
      <c r="D58" s="38"/>
      <c r="E58" s="38"/>
      <c r="F58" s="26">
        <f>F24+F56-F55</f>
        <v>-560507.81165479682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6</vt:lpstr>
      <vt:lpstr>'Лавочкина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2018-04-10T11:57:33Z</cp:lastPrinted>
  <dcterms:created xsi:type="dcterms:W3CDTF">2013-05-24T09:13:10Z</dcterms:created>
  <dcterms:modified xsi:type="dcterms:W3CDTF">2019-03-06T08:09:17Z</dcterms:modified>
</cp:coreProperties>
</file>